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V:\06_СС\01_УСМТРУЛСК\05_ОПАМЗ\priv_k\РЕАЛИЗАЦИЯ НВЛ и НЛ\2026\54. Кабели силовые сечением жил 10-16 мм, арматура кабельная\54_05_Карабула\"/>
    </mc:Choice>
  </mc:AlternateContent>
  <bookViews>
    <workbookView xWindow="480" yWindow="120" windowWidth="27795" windowHeight="12840"/>
  </bookViews>
  <sheets>
    <sheet name="пономенклатурный" sheetId="1" r:id="rId1"/>
  </sheets>
  <externalReferences>
    <externalReference r:id="rId2"/>
    <externalReference r:id="rId3"/>
  </externalReferences>
  <definedNames>
    <definedName name="_xlnm._FilterDatabase" localSheetId="0" hidden="1">пономенклатурный!$B$13:$H$78</definedName>
    <definedName name="TEST1">'[1]23.10.2020'!#REF!</definedName>
    <definedName name="TEST10">'[1]23.10.2020'!#REF!</definedName>
    <definedName name="TEST11">'[1]23.10.2020'!#REF!</definedName>
    <definedName name="TEST13" localSheetId="0">'[1]23.10.2020'!#REF!</definedName>
    <definedName name="TEST13">'[2]26.01.21'!#REF!</definedName>
    <definedName name="TEST14">'[1]23.10.2020'!#REF!</definedName>
    <definedName name="TEST2">'[1]23.10.2020'!#REF!</definedName>
    <definedName name="TEST3">'[1]23.10.2020'!#REF!</definedName>
    <definedName name="TEST34">'[1]23.10.2020'!#REF!</definedName>
    <definedName name="TEST4">'[1]23.10.2020'!#REF!</definedName>
    <definedName name="TEST5">'[1]23.10.2020'!#REF!</definedName>
    <definedName name="TEST51">'[1]23.10.2020'!#REF!</definedName>
    <definedName name="TEST56">'[1]23.10.2020'!#REF!</definedName>
    <definedName name="TEST57">'[1]23.10.2020'!#REF!</definedName>
    <definedName name="TEST58">'[1]23.10.2020'!#REF!</definedName>
    <definedName name="TEST6">'[1]23.10.2020'!#REF!</definedName>
    <definedName name="TEST7">'[1]23.10.2020'!#REF!</definedName>
    <definedName name="TEST8">'[1]23.10.2020'!#REF!</definedName>
    <definedName name="TEST9">'[1]23.10.2020'!#REF!</definedName>
    <definedName name="_xlnm.Print_Area" localSheetId="0">пономенклатурный!$B$1:$K$78</definedName>
  </definedNames>
  <calcPr calcId="152511"/>
</workbook>
</file>

<file path=xl/calcChain.xml><?xml version="1.0" encoding="utf-8"?>
<calcChain xmlns="http://schemas.openxmlformats.org/spreadsheetml/2006/main">
  <c r="B16" i="1" l="1"/>
  <c r="B17" i="1" l="1"/>
  <c r="B18" i="1" s="1"/>
  <c r="B19" i="1" s="1"/>
  <c r="B20" i="1" s="1"/>
  <c r="B21" i="1" s="1"/>
  <c r="B22" i="1" s="1"/>
  <c r="B23" i="1" s="1"/>
  <c r="B24" i="1" s="1"/>
  <c r="B25" i="1" s="1"/>
  <c r="B26" i="1" s="1"/>
  <c r="B27" i="1" s="1"/>
  <c r="B28" i="1" s="1"/>
  <c r="B29" i="1" s="1"/>
  <c r="B30" i="1" s="1"/>
  <c r="B31" i="1" s="1"/>
  <c r="B32" i="1" s="1"/>
  <c r="B33" i="1" s="1"/>
  <c r="B34" i="1" l="1"/>
  <c r="B35" i="1" s="1"/>
  <c r="B36" i="1" s="1"/>
  <c r="B37" i="1" s="1"/>
  <c r="B38" i="1" s="1"/>
  <c r="B39" i="1" s="1"/>
  <c r="A15" i="1"/>
  <c r="B40" i="1" l="1"/>
  <c r="B41" i="1" s="1"/>
  <c r="B42" i="1" s="1"/>
  <c r="B43" i="1" s="1"/>
  <c r="B44" i="1" s="1"/>
  <c r="B45" i="1" s="1"/>
  <c r="B46" i="1" s="1"/>
  <c r="B47" i="1" s="1"/>
  <c r="B48" i="1" s="1"/>
  <c r="B49" i="1" s="1"/>
  <c r="B50" i="1" s="1"/>
  <c r="B51" i="1" s="1"/>
  <c r="B52" i="1" s="1"/>
  <c r="B53" i="1" s="1"/>
  <c r="B54" i="1" s="1"/>
  <c r="B55" i="1" s="1"/>
  <c r="B56" i="1" s="1"/>
  <c r="B57" i="1" s="1"/>
  <c r="B58" i="1" s="1"/>
  <c r="B59" i="1" s="1"/>
  <c r="B60" i="1" s="1"/>
  <c r="B61" i="1" s="1"/>
  <c r="B62" i="1" s="1"/>
  <c r="B63" i="1" s="1"/>
  <c r="B64" i="1" s="1"/>
  <c r="B65" i="1" s="1"/>
  <c r="B66" i="1" s="1"/>
  <c r="B67" i="1" s="1"/>
  <c r="B68" i="1" s="1"/>
  <c r="B69" i="1" s="1"/>
  <c r="B70" i="1" s="1"/>
  <c r="B71" i="1" s="1"/>
  <c r="B72" i="1" s="1"/>
  <c r="B73" i="1" s="1"/>
  <c r="B74" i="1" s="1"/>
  <c r="B75" i="1" s="1"/>
  <c r="B76" i="1" s="1"/>
  <c r="B77" i="1" s="1"/>
  <c r="B78" i="1" s="1"/>
</calcChain>
</file>

<file path=xl/sharedStrings.xml><?xml version="1.0" encoding="utf-8"?>
<sst xmlns="http://schemas.openxmlformats.org/spreadsheetml/2006/main" count="399" uniqueCount="83">
  <si>
    <t>АО "Востсибнефтегаз"</t>
  </si>
  <si>
    <t xml:space="preserve">Тип сделки: "Реализация НВЛ/НЛ»                             </t>
  </si>
  <si>
    <t>Окончательное количество Товара определяется в момент отпуска.</t>
  </si>
  <si>
    <t>№ п/п</t>
  </si>
  <si>
    <t>Номенкл. Номер</t>
  </si>
  <si>
    <t>Наименование МТР</t>
  </si>
  <si>
    <t>БЕИ</t>
  </si>
  <si>
    <t>Кол-во</t>
  </si>
  <si>
    <t>Место передачи товара</t>
  </si>
  <si>
    <t>Дата приобретения</t>
  </si>
  <si>
    <t>Техническое состояние</t>
  </si>
  <si>
    <t>Справочно: текущая рыночная стоимость реализации за ЕИ, в руб. без НДС</t>
  </si>
  <si>
    <t>ЛОТ  НЕДЕЛИМЫЙ</t>
  </si>
  <si>
    <t>Красноярский край, Богучанский район, пос. Таёжный</t>
  </si>
  <si>
    <t>Наименование лота: «Кабели силовые сечением жил 10-16 мм, арматура кабельная»</t>
  </si>
  <si>
    <t>Лот 54</t>
  </si>
  <si>
    <t>Кабель ВБШвнг(A)-ХЛ 5х16ок(N,PE)-0,66</t>
  </si>
  <si>
    <t>Кабель ВБШвнг(A)-ХЛ 3х10ок-0,66</t>
  </si>
  <si>
    <t>М</t>
  </si>
  <si>
    <t>ШТ</t>
  </si>
  <si>
    <t>Состояние удовлетворительное. Отсутствие повреждений</t>
  </si>
  <si>
    <t>Состояние удовлетворительное</t>
  </si>
  <si>
    <t>Не пригодно для дальнейшего использования. Утрата потребительских свойств</t>
  </si>
  <si>
    <t>НВЛ</t>
  </si>
  <si>
    <t>НЛ</t>
  </si>
  <si>
    <t>2015, 2018, 2019</t>
  </si>
  <si>
    <t>Гайка шестигранная DKC М6 арт. CM110600</t>
  </si>
  <si>
    <t>Кабель силовой с медными жилами с изоляцией из поливинилхлоридного пластиката, бронированный, в шланге из поливинилхлоридного пластиката пониженной горючести ВБШвнг(А)-ХЛ 3х10ок-0,66</t>
  </si>
  <si>
    <t>Кабель силовой ВБШвнг(A)-ХЛ 4х16ок(PE)-0,66</t>
  </si>
  <si>
    <t>Кабель силовой ВБШвнг(A)-ХЛ 5х10ок(N,PE)-0,66</t>
  </si>
  <si>
    <t>Кабель силовой ВБШвнг(A)-ХЛ 5х16ок(N,PE)-0,66</t>
  </si>
  <si>
    <t>Кабель силовой ВБШвнг(A)-ХЛ 3х10ок(N,PE)-0,66</t>
  </si>
  <si>
    <t>Кабель силовой с медными жилами с изоляцией из поливинилхлоридного пластиката, бронированный, в шланге из поливинилхлоридного пласти ката пониженной горючести ВБШвнг(A)-ХЛ 3х16ок(N,PE)-0,66</t>
  </si>
  <si>
    <t>Кабель силовой с медными жилами с изоляцией из поливинилхлоридного пластиката, бронированный, в шланге из поливинилхлоридного пласти ката пониженной горючести ВБШвнг(A)-ХЛ 5х16ок(N,PE)-0,66</t>
  </si>
  <si>
    <t>Кабель силовой с медными жилами, с изоляцией из поливинилхлоридного пластиката пониженной горючести ВБбШвнг(А)-ХЛ 4х10-0,66</t>
  </si>
  <si>
    <t>Кабель силовой ВБШвнг(A)-ХЛ 4х16ок(N)-0,66</t>
  </si>
  <si>
    <t>Кабель силовой ВБШвнг(A)-ХЛ 3х16-0,66</t>
  </si>
  <si>
    <t>Кабель силовой ВБШвнг(A)-ХЛ 4х10-0,66</t>
  </si>
  <si>
    <t>Кабель силовой ВБШвнг(A)-ХЛ 3х16мк(N,PE)-0,66</t>
  </si>
  <si>
    <t>Кабель силовой с медными жилами с изоляцией из поливинилхлоридного пластиката, бронированный, в шланге из поливинилхлоридного пласти ката пониженной горючести ВБШвнг(A)-ХЛ 5х10ок(N,PE)-0,66</t>
  </si>
  <si>
    <t>Кабель силовой с медными жилами с изоляцией и оболочкой из поливинилхлоридного пластиката пониженной горючести ВВГнг(A)-ХЛ 5х16ок (N ,PE)-0,66</t>
  </si>
  <si>
    <t>Кабель силовой с медными жилами с изоляцией из поливинилхлоридного пластиката, бронированный, в шланге из поливинилхлоридного пласти ката пониженной горючести ВБШвнг(A)-ХЛ 5х10ок(N,PE)-1,0</t>
  </si>
  <si>
    <t>Кабель силовой с медными жилами с изоляцией из поливинилхлоридного пластиката, бронированный, в шланге из поливинилхлоридного пласти ката пониженной горючести ВБШвнг(A)-ХЛ 3х16ок-0,66</t>
  </si>
  <si>
    <t>Кабель силовой с медными жилами с изоляцией из поливинилхлоридного пластиката, бронированный, в шланге из поливинилхлоридного пласти ката пониженной горючести ВБШвнг(A)-ХЛ 4х16ок(PE)-0,66</t>
  </si>
  <si>
    <t>Кабель силовой с медными жилами с изоляцией из поливинилхлоридного пластиката, бронированный, в шланге из поливинилхлоридного пласти ката пониженной горючести ВБШвнг(A)-ХЛ 4х16ок(PE)-1,0</t>
  </si>
  <si>
    <t>Кабель силовой с медными жилами с изоляцией из поливинилхлоридного пластиката, бронированный, в шланге из поливинилхлоридного пласти ката пониженной горючести ВБбШвнг(A)-ХЛ 5х16ок(N,PE)-0,66</t>
  </si>
  <si>
    <t>Кабель силовой с медными жилами с изоляцией и оболочкой из поливинилхлоридного пластиката пониженной горючести ВВГнг(A)-LS 3х10ок (N ,PE)-1,0</t>
  </si>
  <si>
    <t>Кабель силовой с медными жилами с изоляцией и оболочкой из поливинилхлоридного пластиката пониженной горючести ВВГнг(A)-LS 3х16мк (N ,PE)-1,0</t>
  </si>
  <si>
    <t>Кабель силовой с медными жилами, с термическим барьером из слюдосодержащей ленты, с изоляцией и оболочкой из поливинилхлоридного пла стиката пониженной пожароопасности ВВГнг(A)-FRLS 5х10ок(N,PE)-1,0</t>
  </si>
  <si>
    <t>Кабель силовой с медными жилами с изоляцией из поливинилхлоридного пластиката, бронированный, в шланге из поливинилхлоридного пласти ката пониженной горючести ВБШвнг(A)-ХЛ 4х10ок(N,PE)-0,66</t>
  </si>
  <si>
    <t>Кабель силовой с медными жилами с изоляцией из поливинилхлоридного пластиката, бронированный, в шланге из поливинилхлоридного пласти ката пониженной горючести ВБШвнг(A)-ХЛ 3х10ок(N,PE)-0,66</t>
  </si>
  <si>
    <t>Кабель силовой с медными жилами с изоляцией из поливинилхлоридного пластиката, бронированный, в шланге из поливинилхлоридного пласти ката пониженной горючести ВБШвнг(А)-ХЛ 5х16ок(N,PE)-0,66</t>
  </si>
  <si>
    <t>Кабель силовой с медными жилами с изоляцией из поливинилхлоридного пластиката, бронированный, в шланге из поливинилхлоридного пласти ката пониженной горючести ВБШвнг(A)-ХЛ 4х16ок(N)-0,66</t>
  </si>
  <si>
    <t>Кабель силовой с медными жилами с изоляцией из поливинилхлоридного пластиката, бронированный, в шланге из поливинилхлоридного пластиката пониженной горючести ВБШвнг(А)-ХЛ 4х16ок(N)-0,66</t>
  </si>
  <si>
    <t>Кабель силовой ВБШвнг(A)-ХЛ 3х10ок-0,66</t>
  </si>
  <si>
    <t>Кабель силовой ВБШвнг(A)-ХЛ 3х16ок(N,PE)-0,66</t>
  </si>
  <si>
    <t>Кабель силовой ВБШвнг(A)-ХЛ 4х10ок-0,66</t>
  </si>
  <si>
    <t>Кабель силовой ВБШвнг(A)-ХЛ 4х10ок(PE)-0,66</t>
  </si>
  <si>
    <t>Кабель силовой ВВГнг(A)-LS 3х10ок-1,0</t>
  </si>
  <si>
    <t>Кабель силовой ВВГнг(A)-LS 5х16ок(N,PE)-1,0</t>
  </si>
  <si>
    <t>Кабель силовой с медными жилами с изоляцией из поливинилхлоридного пластиката, бронированный, в шланге из поливинилхлоридного пласти ката пониженной горючести ВБШвнг(A)-ХЛ 4х10ок(PE)-0,66</t>
  </si>
  <si>
    <t>Кабель силовой с медными жилами с изоляцией из поливинилхлоридного пластиката пониженной горючести ВВГнг(A)-ХЛ 4х10ок-0,66</t>
  </si>
  <si>
    <t>Кабель силовой с медными жилами с изоляцией из поливинилхлоридного пластиката пониженной горючести ВВГнг(A)-ХЛ 3х10ок-0,66</t>
  </si>
  <si>
    <t>Кабель силовой с медными жилами с изоляцией из поливинилхлоридного пластиката пониженной горючести ВВГнг(A)-ХЛ 5х10ок-0,66</t>
  </si>
  <si>
    <t>Кабель силовой с медными жилами с изоляцией и оболочкой из поливинилхлоридного пластиката пониженной горючести ВВГнг(A)-ХЛ 5х16ок(N, PE)-0,66</t>
  </si>
  <si>
    <t>Кабель силовой с пластмассовой изоляцией с защитным шлангомизполивинилхлоридного пластиката пониженной горючести ВБШвнг(A)-ХЛ 4х16ок (PE)-0,66</t>
  </si>
  <si>
    <t>Кабель силовой ВВГнг(A)-LS 4х16ок(PE)-0,66</t>
  </si>
  <si>
    <t>Кабель силовой с медными жилами с изоляцией и оболочкой из поливинилхлоридного пластиката пониженной горючести с низким дымо- и газо выделением ВВГнг(A)-LS 5х16мк-0,66</t>
  </si>
  <si>
    <t>Кабель силовой ВВГнг(A)-LS 3х16ок(N,PE)-0,66</t>
  </si>
  <si>
    <t>Кабель силовой ВВГнг(A)-LS 4х10ок(PE)-0,66</t>
  </si>
  <si>
    <t>Кабель силовой ВБШвнг(A)-ХЛ 3х10-0,66</t>
  </si>
  <si>
    <t>Кабель силовой ВБШвнг(A)-ХЛ 5х10-0,66</t>
  </si>
  <si>
    <t>Кабель силовой ВБШвнг(A)-ХЛ 5х16-0,66</t>
  </si>
  <si>
    <t>2017</t>
  </si>
  <si>
    <t>2023</t>
  </si>
  <si>
    <t>2020</t>
  </si>
  <si>
    <t>2018</t>
  </si>
  <si>
    <t>2024</t>
  </si>
  <si>
    <t>2019</t>
  </si>
  <si>
    <t>2015</t>
  </si>
  <si>
    <t>2016</t>
  </si>
  <si>
    <t>2017, 2028</t>
  </si>
  <si>
    <t>2019, 2020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</si>
</sst>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F419]yyyy\,\ mmmm;@"/>
    <numFmt numFmtId="165" formatCode="#,##0.000"/>
  </numFmts>
  <fonts count="11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Times New Roman Cyr"/>
      <family val="1"/>
      <charset val="204"/>
    </font>
    <font>
      <b/>
      <sz val="10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sz val="18"/>
      <name val="Times New Roman CYR"/>
      <family val="1"/>
      <charset val="204"/>
    </font>
    <font>
      <b/>
      <sz val="12"/>
      <name val="Times New Roman CYR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0" fillId="0" borderId="0" xfId="0" applyFill="1" applyAlignment="1">
      <alignment horizontal="center"/>
    </xf>
    <xf numFmtId="0" fontId="0" fillId="0" borderId="0" xfId="0" applyFill="1"/>
    <xf numFmtId="0" fontId="0" fillId="0" borderId="0" xfId="0" applyFill="1" applyAlignment="1">
      <alignment horizontal="center" vertical="center"/>
    </xf>
    <xf numFmtId="4" fontId="0" fillId="0" borderId="0" xfId="0" applyNumberFormat="1" applyFill="1" applyAlignment="1">
      <alignment horizontal="center"/>
    </xf>
    <xf numFmtId="4" fontId="1" fillId="0" borderId="0" xfId="0" applyNumberFormat="1" applyFont="1" applyFill="1" applyAlignment="1">
      <alignment horizontal="center"/>
    </xf>
    <xf numFmtId="164" fontId="1" fillId="0" borderId="0" xfId="0" applyNumberFormat="1" applyFont="1" applyFill="1" applyAlignment="1">
      <alignment horizontal="center" vertical="center"/>
    </xf>
    <xf numFmtId="0" fontId="0" fillId="0" borderId="0" xfId="0" applyBorder="1"/>
    <xf numFmtId="164" fontId="2" fillId="0" borderId="0" xfId="0" applyNumberFormat="1" applyFont="1" applyFill="1" applyAlignment="1">
      <alignment horizontal="center" vertical="center"/>
    </xf>
    <xf numFmtId="164" fontId="7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wrapText="1"/>
    </xf>
    <xf numFmtId="0" fontId="7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wrapText="1"/>
    </xf>
    <xf numFmtId="4" fontId="7" fillId="0" borderId="0" xfId="0" applyNumberFormat="1" applyFont="1" applyFill="1" applyAlignment="1">
      <alignment horizontal="center" wrapText="1"/>
    </xf>
    <xf numFmtId="0" fontId="9" fillId="2" borderId="1" xfId="0" applyFont="1" applyFill="1" applyBorder="1" applyAlignment="1">
      <alignment horizontal="center" vertical="center" wrapText="1"/>
    </xf>
    <xf numFmtId="4" fontId="9" fillId="2" borderId="1" xfId="0" applyNumberFormat="1" applyFont="1" applyFill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3" fontId="10" fillId="0" borderId="1" xfId="0" applyNumberFormat="1" applyFont="1" applyFill="1" applyBorder="1" applyAlignment="1">
      <alignment horizontal="center"/>
    </xf>
    <xf numFmtId="0" fontId="9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wrapText="1"/>
    </xf>
    <xf numFmtId="4" fontId="0" fillId="0" borderId="0" xfId="0" applyNumberFormat="1"/>
    <xf numFmtId="164" fontId="0" fillId="0" borderId="0" xfId="0" applyNumberFormat="1" applyAlignment="1">
      <alignment horizontal="center" vertical="center"/>
    </xf>
    <xf numFmtId="165" fontId="9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wrapText="1"/>
    </xf>
    <xf numFmtId="4" fontId="10" fillId="0" borderId="1" xfId="0" applyNumberFormat="1" applyFont="1" applyFill="1" applyBorder="1" applyAlignment="1">
      <alignment horizontal="left" vertical="center" wrapText="1"/>
    </xf>
    <xf numFmtId="0" fontId="0" fillId="0" borderId="0" xfId="0" applyNumberFormat="1"/>
    <xf numFmtId="0" fontId="0" fillId="0" borderId="0" xfId="0" applyNumberFormat="1" applyAlignment="1">
      <alignment horizontal="center" vertical="center"/>
    </xf>
    <xf numFmtId="4" fontId="10" fillId="0" borderId="1" xfId="0" applyNumberFormat="1" applyFont="1" applyFill="1" applyBorder="1" applyAlignment="1">
      <alignment horizontal="center" vertical="center" wrapText="1"/>
    </xf>
    <xf numFmtId="0" fontId="0" fillId="0" borderId="1" xfId="0" applyNumberFormat="1" applyFill="1" applyBorder="1" applyAlignment="1">
      <alignment horizontal="center" vertical="center" wrapText="1"/>
    </xf>
    <xf numFmtId="0" fontId="5" fillId="3" borderId="0" xfId="0" applyFont="1" applyFill="1"/>
    <xf numFmtId="0" fontId="6" fillId="3" borderId="0" xfId="0" applyFont="1" applyFill="1" applyAlignment="1">
      <alignment horizontal="center"/>
    </xf>
    <xf numFmtId="3" fontId="9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Alignment="1">
      <alignment horizontal="left" vertical="center" wrapText="1" shrinkToFit="1"/>
    </xf>
    <xf numFmtId="0" fontId="3" fillId="0" borderId="0" xfId="0" applyFont="1" applyAlignment="1">
      <alignment horizontal="center" vertical="center" wrapText="1" shrinkToFit="1"/>
    </xf>
    <xf numFmtId="0" fontId="4" fillId="0" borderId="0" xfId="0" applyFont="1" applyFill="1" applyAlignment="1">
      <alignment horizontal="left" vertical="top" wrapText="1"/>
    </xf>
    <xf numFmtId="0" fontId="4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wrapText="1"/>
    </xf>
    <xf numFmtId="0" fontId="7" fillId="0" borderId="0" xfId="0" applyFont="1" applyFill="1" applyAlignment="1">
      <alignment horizontal="center" vertical="center" wrapText="1"/>
    </xf>
    <xf numFmtId="0" fontId="8" fillId="3" borderId="0" xfId="0" applyFont="1" applyFill="1" applyAlignment="1">
      <alignment horizontal="left" wrapText="1"/>
    </xf>
    <xf numFmtId="165" fontId="7" fillId="0" borderId="0" xfId="0" applyNumberFormat="1" applyFont="1" applyFill="1" applyAlignment="1">
      <alignment horizontal="center" wrapText="1"/>
    </xf>
  </cellXfs>
  <cellStyles count="1">
    <cellStyle name="Обычный" xfId="0" builtinId="0"/>
  </cellStyles>
  <dxfs count="4"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rs-vsnk-fs01\fs\&#1059;&#1052;&#1058;&#1054;&#1080;&#1058;\&#1059;&#1055;&#1054;\&#1054;&#1050;&#1080;&#1059;&#1047;\priv\&#1056;&#1045;&#1040;&#1051;&#1048;&#1047;&#1040;&#1062;&#1048;&#1071;%20&#1053;&#1042;&#1051;%20&#1080;%20&#1053;&#1051;\2020\&#1051;&#1054;&#1058;%20&#1042;&#1057;&#1053;&#1050;.05&#1058;&#1088;&#1091;&#1073;&#1099;%20&#1084;&#1077;&#1090;&#1072;&#1083;&#1083;&#1080;&#1095;&#1077;&#1089;&#1082;&#1080;&#1077;\&#1085;&#1086;&#1103;&#1073;&#1088;&#1100;%202020\&#1054;&#1089;&#1090;&#1072;&#1090;&#1082;&#1080;%20&#1076;&#1083;&#1103;%20&#1083;&#1086;&#1090;&#1072;%20&#1042;&#1057;&#1053;&#1050;.05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richunYuA\Documents\&#1054;&#1089;&#1090;&#1072;&#1090;&#1082;&#1080;\26.01.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ономенклатурный"/>
      <sheetName val="свод"/>
      <sheetName val="01-0000"/>
      <sheetName val="23.10.2020"/>
    </sheetNames>
    <sheetDataSet>
      <sheetData sheetId="0"/>
      <sheetData sheetId="1"/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6.01.21"/>
      <sheetName val="01.02.21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78"/>
  <sheetViews>
    <sheetView tabSelected="1" view="pageBreakPreview" topLeftCell="B4" zoomScale="80" zoomScaleNormal="70" zoomScaleSheetLayoutView="80" workbookViewId="0">
      <pane ySplit="11" topLeftCell="A15" activePane="bottomLeft" state="frozen"/>
      <selection activeCell="B4" sqref="B4"/>
      <selection pane="bottomLeft" activeCell="G25" sqref="G25"/>
    </sheetView>
  </sheetViews>
  <sheetFormatPr defaultRowHeight="15" x14ac:dyDescent="0.25"/>
  <cols>
    <col min="1" max="1" width="9.85546875" style="27" hidden="1" customWidth="1"/>
    <col min="2" max="2" width="5.28515625" customWidth="1"/>
    <col min="3" max="3" width="16.42578125" bestFit="1" customWidth="1"/>
    <col min="4" max="4" width="50.28515625" customWidth="1"/>
    <col min="5" max="5" width="11.28515625" style="17" bestFit="1" customWidth="1"/>
    <col min="6" max="6" width="18.7109375" style="21" bestFit="1" customWidth="1"/>
    <col min="7" max="7" width="66" customWidth="1"/>
    <col min="8" max="8" width="15.85546875" style="22" customWidth="1"/>
    <col min="9" max="9" width="51.140625" style="22" customWidth="1"/>
    <col min="10" max="10" width="12.28515625" style="21" customWidth="1"/>
    <col min="11" max="11" width="14.5703125" hidden="1" customWidth="1"/>
    <col min="17" max="17" width="22.140625" customWidth="1"/>
  </cols>
  <sheetData>
    <row r="1" spans="1:12" x14ac:dyDescent="0.25">
      <c r="B1" s="1"/>
      <c r="C1" s="1"/>
      <c r="D1" s="2"/>
      <c r="E1" s="3"/>
      <c r="F1" s="4"/>
      <c r="G1" s="5"/>
      <c r="H1" s="6"/>
      <c r="I1" s="6"/>
      <c r="J1" s="4"/>
    </row>
    <row r="2" spans="1:12" ht="15.75" x14ac:dyDescent="0.25">
      <c r="B2" s="34" t="s">
        <v>0</v>
      </c>
      <c r="C2" s="34"/>
      <c r="D2" s="34"/>
      <c r="E2" s="35"/>
      <c r="F2" s="34"/>
      <c r="G2" s="34"/>
      <c r="H2" s="8"/>
      <c r="I2" s="8"/>
      <c r="J2" s="8"/>
    </row>
    <row r="3" spans="1:12" x14ac:dyDescent="0.25">
      <c r="B3" s="1"/>
      <c r="C3" s="1"/>
      <c r="D3" s="2"/>
      <c r="E3" s="3"/>
      <c r="F3" s="4"/>
      <c r="G3" s="5"/>
      <c r="H3" s="6"/>
      <c r="I3" s="6"/>
      <c r="J3" s="4"/>
    </row>
    <row r="4" spans="1:12" ht="15.75" x14ac:dyDescent="0.25">
      <c r="B4" s="36" t="s">
        <v>1</v>
      </c>
      <c r="C4" s="36"/>
      <c r="D4" s="36"/>
      <c r="E4" s="37"/>
      <c r="F4" s="36"/>
      <c r="G4" s="36"/>
      <c r="H4" s="36"/>
      <c r="I4" s="7"/>
      <c r="J4" s="7"/>
    </row>
    <row r="5" spans="1:12" x14ac:dyDescent="0.25">
      <c r="B5" s="1"/>
      <c r="C5" s="1"/>
      <c r="D5" s="2"/>
      <c r="E5" s="3"/>
      <c r="F5" s="4"/>
      <c r="G5" s="5"/>
      <c r="H5" s="6"/>
      <c r="I5" s="6"/>
      <c r="J5" s="4"/>
    </row>
    <row r="6" spans="1:12" ht="15.75" x14ac:dyDescent="0.25">
      <c r="B6" s="38" t="s">
        <v>14</v>
      </c>
      <c r="C6" s="38"/>
      <c r="D6" s="38"/>
      <c r="E6" s="39"/>
      <c r="F6" s="38"/>
      <c r="G6" s="38"/>
      <c r="H6" s="38"/>
      <c r="I6" s="7"/>
      <c r="J6" s="7"/>
    </row>
    <row r="7" spans="1:12" x14ac:dyDescent="0.25">
      <c r="B7" s="1"/>
      <c r="C7" s="1"/>
      <c r="D7" s="2"/>
      <c r="E7" s="3"/>
      <c r="F7" s="4"/>
      <c r="G7" s="5"/>
      <c r="H7" s="6"/>
      <c r="I7" s="6"/>
      <c r="J7" s="4"/>
    </row>
    <row r="8" spans="1:12" x14ac:dyDescent="0.25">
      <c r="B8" s="31" t="s">
        <v>12</v>
      </c>
      <c r="C8" s="32"/>
      <c r="D8" s="2"/>
      <c r="E8" s="3"/>
      <c r="F8" s="4"/>
      <c r="G8" s="5"/>
      <c r="H8" s="6"/>
      <c r="I8" s="6"/>
      <c r="J8" s="4"/>
    </row>
    <row r="9" spans="1:12" ht="23.25" customHeight="1" x14ac:dyDescent="0.35">
      <c r="B9" s="40" t="s">
        <v>15</v>
      </c>
      <c r="C9" s="40"/>
      <c r="D9" s="40"/>
      <c r="E9" s="41"/>
      <c r="F9" s="40"/>
      <c r="G9" s="40"/>
      <c r="H9" s="9"/>
      <c r="I9" s="9"/>
      <c r="J9" s="9"/>
    </row>
    <row r="10" spans="1:12" ht="23.25" customHeight="1" x14ac:dyDescent="0.35">
      <c r="B10" s="10"/>
      <c r="C10" s="10"/>
      <c r="D10" s="10"/>
      <c r="E10" s="11"/>
      <c r="F10" s="43"/>
      <c r="G10" s="10"/>
      <c r="H10" s="9"/>
      <c r="I10" s="9"/>
      <c r="J10" s="25"/>
    </row>
    <row r="11" spans="1:12" ht="23.25" customHeight="1" x14ac:dyDescent="0.25">
      <c r="B11" s="42" t="s">
        <v>2</v>
      </c>
      <c r="C11" s="42"/>
      <c r="D11" s="42"/>
      <c r="E11" s="42"/>
      <c r="F11" s="42"/>
      <c r="G11" s="42"/>
      <c r="H11" s="12"/>
      <c r="I11" s="12"/>
      <c r="J11" s="12"/>
    </row>
    <row r="12" spans="1:12" ht="23.25" x14ac:dyDescent="0.35">
      <c r="B12" s="10"/>
      <c r="C12" s="10"/>
      <c r="D12" s="10"/>
      <c r="E12" s="11"/>
      <c r="F12" s="13"/>
      <c r="G12" s="10"/>
      <c r="H12" s="9"/>
      <c r="I12" s="9"/>
      <c r="J12" s="13"/>
    </row>
    <row r="13" spans="1:12" s="17" customFormat="1" ht="70.5" customHeight="1" x14ac:dyDescent="0.25">
      <c r="A13" s="28"/>
      <c r="B13" s="14" t="s">
        <v>3</v>
      </c>
      <c r="C13" s="14" t="s">
        <v>4</v>
      </c>
      <c r="D13" s="14" t="s">
        <v>5</v>
      </c>
      <c r="E13" s="15" t="s">
        <v>6</v>
      </c>
      <c r="F13" s="15" t="s">
        <v>7</v>
      </c>
      <c r="G13" s="14" t="s">
        <v>8</v>
      </c>
      <c r="H13" s="16" t="s">
        <v>9</v>
      </c>
      <c r="I13" s="16" t="s">
        <v>10</v>
      </c>
      <c r="J13" s="15" t="s">
        <v>11</v>
      </c>
    </row>
    <row r="14" spans="1:12" s="17" customFormat="1" ht="12.75" customHeight="1" x14ac:dyDescent="0.25">
      <c r="A14" s="28"/>
      <c r="B14" s="14"/>
      <c r="C14" s="14"/>
      <c r="D14" s="14"/>
      <c r="E14" s="15"/>
      <c r="F14" s="15"/>
      <c r="G14" s="14"/>
      <c r="H14" s="16"/>
      <c r="I14" s="16"/>
      <c r="J14" s="15"/>
    </row>
    <row r="15" spans="1:12" ht="30" customHeight="1" x14ac:dyDescent="0.25">
      <c r="A15" s="27" t="str">
        <f>CONCATENATE(C15,F15)</f>
        <v>1486206165830</v>
      </c>
      <c r="B15" s="18">
        <v>1</v>
      </c>
      <c r="C15" s="19">
        <v>1486206</v>
      </c>
      <c r="D15" s="24" t="s">
        <v>26</v>
      </c>
      <c r="E15" s="19" t="s">
        <v>19</v>
      </c>
      <c r="F15" s="33">
        <v>165830</v>
      </c>
      <c r="G15" s="20" t="s">
        <v>13</v>
      </c>
      <c r="H15" s="30" t="s">
        <v>73</v>
      </c>
      <c r="I15" s="26" t="s">
        <v>21</v>
      </c>
      <c r="J15" s="29">
        <v>1</v>
      </c>
      <c r="K15" s="21"/>
      <c r="L15" t="s">
        <v>23</v>
      </c>
    </row>
    <row r="16" spans="1:12" ht="30" customHeight="1" x14ac:dyDescent="0.25">
      <c r="B16" s="18">
        <f>+B15+1</f>
        <v>2</v>
      </c>
      <c r="C16" s="19">
        <v>1810009</v>
      </c>
      <c r="D16" s="24" t="s">
        <v>27</v>
      </c>
      <c r="E16" s="19" t="s">
        <v>18</v>
      </c>
      <c r="F16" s="23">
        <v>30</v>
      </c>
      <c r="G16" s="20" t="s">
        <v>13</v>
      </c>
      <c r="H16" s="30" t="s">
        <v>74</v>
      </c>
      <c r="I16" s="26" t="s">
        <v>20</v>
      </c>
      <c r="J16" s="29">
        <v>304.33</v>
      </c>
      <c r="K16" s="21"/>
      <c r="L16" t="s">
        <v>23</v>
      </c>
    </row>
    <row r="17" spans="2:17" ht="15" customHeight="1" x14ac:dyDescent="0.25">
      <c r="B17" s="18">
        <f t="shared" ref="B17:B78" si="0">+B16+1</f>
        <v>3</v>
      </c>
      <c r="C17" s="19">
        <v>1929613</v>
      </c>
      <c r="D17" s="24" t="s">
        <v>28</v>
      </c>
      <c r="E17" s="19" t="s">
        <v>18</v>
      </c>
      <c r="F17" s="23">
        <v>10</v>
      </c>
      <c r="G17" s="20" t="s">
        <v>13</v>
      </c>
      <c r="H17" s="30" t="s">
        <v>75</v>
      </c>
      <c r="I17" s="26" t="s">
        <v>20</v>
      </c>
      <c r="J17" s="29">
        <v>333</v>
      </c>
      <c r="K17" s="21"/>
      <c r="L17" t="s">
        <v>23</v>
      </c>
    </row>
    <row r="18" spans="2:17" ht="30" customHeight="1" x14ac:dyDescent="0.25">
      <c r="B18" s="18">
        <f t="shared" si="0"/>
        <v>4</v>
      </c>
      <c r="C18" s="19">
        <v>1929647</v>
      </c>
      <c r="D18" s="24" t="s">
        <v>29</v>
      </c>
      <c r="E18" s="19" t="s">
        <v>18</v>
      </c>
      <c r="F18" s="23">
        <v>18</v>
      </c>
      <c r="G18" s="20" t="s">
        <v>13</v>
      </c>
      <c r="H18" s="30" t="s">
        <v>74</v>
      </c>
      <c r="I18" s="26" t="s">
        <v>20</v>
      </c>
      <c r="J18" s="29">
        <v>435.46999999999997</v>
      </c>
      <c r="K18" s="21"/>
      <c r="L18" t="s">
        <v>23</v>
      </c>
    </row>
    <row r="19" spans="2:17" ht="30" customHeight="1" x14ac:dyDescent="0.25">
      <c r="B19" s="18">
        <f t="shared" si="0"/>
        <v>5</v>
      </c>
      <c r="C19" s="19">
        <v>1929649</v>
      </c>
      <c r="D19" s="24" t="s">
        <v>30</v>
      </c>
      <c r="E19" s="19" t="s">
        <v>18</v>
      </c>
      <c r="F19" s="23">
        <v>4</v>
      </c>
      <c r="G19" s="20" t="s">
        <v>13</v>
      </c>
      <c r="H19" s="30" t="s">
        <v>74</v>
      </c>
      <c r="I19" s="26" t="s">
        <v>20</v>
      </c>
      <c r="J19" s="29">
        <v>629</v>
      </c>
      <c r="K19" s="21"/>
      <c r="L19" t="s">
        <v>23</v>
      </c>
    </row>
    <row r="20" spans="2:17" ht="30" customHeight="1" x14ac:dyDescent="0.25">
      <c r="B20" s="18">
        <f t="shared" si="0"/>
        <v>6</v>
      </c>
      <c r="C20" s="19">
        <v>1939756</v>
      </c>
      <c r="D20" s="24" t="s">
        <v>31</v>
      </c>
      <c r="E20" s="19" t="s">
        <v>18</v>
      </c>
      <c r="F20" s="23">
        <v>10</v>
      </c>
      <c r="G20" s="20" t="s">
        <v>13</v>
      </c>
      <c r="H20" s="30" t="s">
        <v>74</v>
      </c>
      <c r="I20" s="26" t="s">
        <v>20</v>
      </c>
      <c r="J20" s="29">
        <v>304.33</v>
      </c>
      <c r="K20" s="21"/>
      <c r="L20" t="s">
        <v>23</v>
      </c>
    </row>
    <row r="21" spans="2:17" ht="30" customHeight="1" x14ac:dyDescent="0.25">
      <c r="B21" s="18">
        <f t="shared" si="0"/>
        <v>7</v>
      </c>
      <c r="C21" s="19">
        <v>2011968</v>
      </c>
      <c r="D21" s="24" t="s">
        <v>32</v>
      </c>
      <c r="E21" s="19" t="s">
        <v>18</v>
      </c>
      <c r="F21" s="23">
        <v>116</v>
      </c>
      <c r="G21" s="20" t="s">
        <v>13</v>
      </c>
      <c r="H21" s="30" t="s">
        <v>76</v>
      </c>
      <c r="I21" s="26" t="s">
        <v>21</v>
      </c>
      <c r="J21" s="29">
        <v>411.53000000000003</v>
      </c>
      <c r="K21" s="21"/>
      <c r="L21" t="s">
        <v>23</v>
      </c>
      <c r="Q21" s="21"/>
    </row>
    <row r="22" spans="2:17" ht="15" customHeight="1" x14ac:dyDescent="0.25">
      <c r="B22" s="18">
        <f t="shared" si="0"/>
        <v>8</v>
      </c>
      <c r="C22" s="19">
        <v>2012030</v>
      </c>
      <c r="D22" s="24" t="s">
        <v>33</v>
      </c>
      <c r="E22" s="19" t="s">
        <v>18</v>
      </c>
      <c r="F22" s="23">
        <v>134</v>
      </c>
      <c r="G22" s="20" t="s">
        <v>13</v>
      </c>
      <c r="H22" s="30" t="s">
        <v>75</v>
      </c>
      <c r="I22" s="26" t="s">
        <v>20</v>
      </c>
      <c r="J22" s="29">
        <v>629</v>
      </c>
      <c r="K22" s="21"/>
      <c r="L22" t="s">
        <v>23</v>
      </c>
    </row>
    <row r="23" spans="2:17" ht="30" customHeight="1" x14ac:dyDescent="0.25">
      <c r="B23" s="18">
        <f t="shared" si="0"/>
        <v>9</v>
      </c>
      <c r="C23" s="19">
        <v>2032106</v>
      </c>
      <c r="D23" s="24" t="s">
        <v>34</v>
      </c>
      <c r="E23" s="19" t="s">
        <v>18</v>
      </c>
      <c r="F23" s="23">
        <v>120</v>
      </c>
      <c r="G23" s="20" t="s">
        <v>13</v>
      </c>
      <c r="H23" s="30" t="s">
        <v>73</v>
      </c>
      <c r="I23" s="26" t="s">
        <v>20</v>
      </c>
      <c r="J23" s="29">
        <v>389.48</v>
      </c>
      <c r="K23" s="21"/>
      <c r="L23" t="s">
        <v>23</v>
      </c>
    </row>
    <row r="24" spans="2:17" ht="30" customHeight="1" x14ac:dyDescent="0.25">
      <c r="B24" s="18">
        <f t="shared" si="0"/>
        <v>10</v>
      </c>
      <c r="C24" s="19">
        <v>2335227</v>
      </c>
      <c r="D24" s="24" t="s">
        <v>35</v>
      </c>
      <c r="E24" s="19" t="s">
        <v>18</v>
      </c>
      <c r="F24" s="23">
        <v>11</v>
      </c>
      <c r="G24" s="20" t="s">
        <v>13</v>
      </c>
      <c r="H24" s="30" t="s">
        <v>77</v>
      </c>
      <c r="I24" s="26" t="s">
        <v>20</v>
      </c>
      <c r="J24" s="29">
        <v>600.07000000000005</v>
      </c>
      <c r="K24" s="21"/>
      <c r="L24" t="s">
        <v>23</v>
      </c>
    </row>
    <row r="25" spans="2:17" ht="30" customHeight="1" x14ac:dyDescent="0.25">
      <c r="B25" s="18">
        <f t="shared" si="0"/>
        <v>11</v>
      </c>
      <c r="C25" s="19">
        <v>2405171</v>
      </c>
      <c r="D25" s="24" t="s">
        <v>36</v>
      </c>
      <c r="E25" s="19" t="s">
        <v>18</v>
      </c>
      <c r="F25" s="23">
        <v>312</v>
      </c>
      <c r="G25" s="20" t="s">
        <v>13</v>
      </c>
      <c r="H25" s="30" t="s">
        <v>75</v>
      </c>
      <c r="I25" s="26" t="s">
        <v>21</v>
      </c>
      <c r="J25" s="29">
        <v>411.53000000000003</v>
      </c>
      <c r="K25" s="21"/>
      <c r="L25" t="s">
        <v>23</v>
      </c>
    </row>
    <row r="26" spans="2:17" ht="30" customHeight="1" x14ac:dyDescent="0.25">
      <c r="B26" s="18">
        <f t="shared" si="0"/>
        <v>12</v>
      </c>
      <c r="C26" s="19">
        <v>2405172</v>
      </c>
      <c r="D26" s="24" t="s">
        <v>37</v>
      </c>
      <c r="E26" s="19" t="s">
        <v>18</v>
      </c>
      <c r="F26" s="23">
        <v>155</v>
      </c>
      <c r="G26" s="20" t="s">
        <v>13</v>
      </c>
      <c r="H26" s="30" t="s">
        <v>78</v>
      </c>
      <c r="I26" s="26" t="s">
        <v>22</v>
      </c>
      <c r="J26" s="29">
        <v>210</v>
      </c>
      <c r="K26" s="21"/>
      <c r="L26" t="s">
        <v>23</v>
      </c>
    </row>
    <row r="27" spans="2:17" ht="15" customHeight="1" x14ac:dyDescent="0.25">
      <c r="B27" s="18">
        <f t="shared" si="0"/>
        <v>13</v>
      </c>
      <c r="C27" s="19">
        <v>2586920</v>
      </c>
      <c r="D27" s="24" t="s">
        <v>38</v>
      </c>
      <c r="E27" s="19" t="s">
        <v>18</v>
      </c>
      <c r="F27" s="23">
        <v>329</v>
      </c>
      <c r="G27" s="20" t="s">
        <v>13</v>
      </c>
      <c r="H27" s="30" t="s">
        <v>75</v>
      </c>
      <c r="I27" s="26" t="s">
        <v>20</v>
      </c>
      <c r="J27" s="29">
        <v>411.53000000000003</v>
      </c>
      <c r="K27" s="21"/>
      <c r="L27" t="s">
        <v>23</v>
      </c>
    </row>
    <row r="28" spans="2:17" ht="30" customHeight="1" x14ac:dyDescent="0.25">
      <c r="B28" s="18">
        <f t="shared" si="0"/>
        <v>14</v>
      </c>
      <c r="C28" s="19">
        <v>20045551</v>
      </c>
      <c r="D28" s="24" t="s">
        <v>17</v>
      </c>
      <c r="E28" s="19" t="s">
        <v>18</v>
      </c>
      <c r="F28" s="23">
        <v>6</v>
      </c>
      <c r="G28" s="20" t="s">
        <v>13</v>
      </c>
      <c r="H28" s="30" t="s">
        <v>74</v>
      </c>
      <c r="I28" s="26" t="s">
        <v>20</v>
      </c>
      <c r="J28" s="29">
        <v>304.33</v>
      </c>
      <c r="K28" s="21"/>
      <c r="L28" t="s">
        <v>23</v>
      </c>
    </row>
    <row r="29" spans="2:17" ht="30" customHeight="1" x14ac:dyDescent="0.25">
      <c r="B29" s="18">
        <f t="shared" si="0"/>
        <v>15</v>
      </c>
      <c r="C29" s="19">
        <v>20045657</v>
      </c>
      <c r="D29" s="24" t="s">
        <v>16</v>
      </c>
      <c r="E29" s="19" t="s">
        <v>18</v>
      </c>
      <c r="F29" s="23">
        <v>14</v>
      </c>
      <c r="G29" s="20" t="s">
        <v>13</v>
      </c>
      <c r="H29" s="30" t="s">
        <v>74</v>
      </c>
      <c r="I29" s="26" t="s">
        <v>20</v>
      </c>
      <c r="J29" s="29">
        <v>629</v>
      </c>
      <c r="K29" s="21"/>
      <c r="L29" t="s">
        <v>23</v>
      </c>
    </row>
    <row r="30" spans="2:17" ht="30" customHeight="1" x14ac:dyDescent="0.25">
      <c r="B30" s="18">
        <f t="shared" si="0"/>
        <v>16</v>
      </c>
      <c r="C30" s="19">
        <v>1395332</v>
      </c>
      <c r="D30" s="24" t="s">
        <v>39</v>
      </c>
      <c r="E30" s="19" t="s">
        <v>18</v>
      </c>
      <c r="F30" s="23">
        <v>66.099999999999994</v>
      </c>
      <c r="G30" s="20" t="s">
        <v>13</v>
      </c>
      <c r="H30" s="30" t="s">
        <v>25</v>
      </c>
      <c r="I30" s="26" t="s">
        <v>22</v>
      </c>
      <c r="J30" s="29">
        <v>311.22000000000003</v>
      </c>
      <c r="K30" s="21"/>
      <c r="L30" t="s">
        <v>24</v>
      </c>
    </row>
    <row r="31" spans="2:17" ht="30" customHeight="1" x14ac:dyDescent="0.25">
      <c r="B31" s="18">
        <f t="shared" si="0"/>
        <v>17</v>
      </c>
      <c r="C31" s="19">
        <v>1396768</v>
      </c>
      <c r="D31" s="24" t="s">
        <v>40</v>
      </c>
      <c r="E31" s="19" t="s">
        <v>18</v>
      </c>
      <c r="F31" s="23">
        <v>10</v>
      </c>
      <c r="G31" s="20" t="s">
        <v>13</v>
      </c>
      <c r="H31" s="30" t="s">
        <v>76</v>
      </c>
      <c r="I31" s="26" t="s">
        <v>22</v>
      </c>
      <c r="J31" s="29">
        <v>492.42</v>
      </c>
      <c r="K31" s="21"/>
      <c r="L31" t="s">
        <v>24</v>
      </c>
    </row>
    <row r="32" spans="2:17" ht="30" customHeight="1" x14ac:dyDescent="0.25">
      <c r="B32" s="18">
        <f t="shared" si="0"/>
        <v>18</v>
      </c>
      <c r="C32" s="19">
        <v>1412256</v>
      </c>
      <c r="D32" s="24" t="s">
        <v>41</v>
      </c>
      <c r="E32" s="19" t="s">
        <v>18</v>
      </c>
      <c r="F32" s="23">
        <v>17</v>
      </c>
      <c r="G32" s="20" t="s">
        <v>13</v>
      </c>
      <c r="H32" s="30" t="s">
        <v>76</v>
      </c>
      <c r="I32" s="26" t="s">
        <v>22</v>
      </c>
      <c r="J32" s="29">
        <v>311.22000000000003</v>
      </c>
      <c r="K32" s="21"/>
      <c r="L32" t="s">
        <v>24</v>
      </c>
    </row>
    <row r="33" spans="2:12" ht="30" customHeight="1" x14ac:dyDescent="0.25">
      <c r="B33" s="18">
        <f t="shared" si="0"/>
        <v>19</v>
      </c>
      <c r="C33" s="19">
        <v>1412259</v>
      </c>
      <c r="D33" s="24" t="s">
        <v>33</v>
      </c>
      <c r="E33" s="19" t="s">
        <v>18</v>
      </c>
      <c r="F33" s="23">
        <v>33</v>
      </c>
      <c r="G33" s="20" t="s">
        <v>13</v>
      </c>
      <c r="H33" s="30" t="s">
        <v>76</v>
      </c>
      <c r="I33" s="26" t="s">
        <v>22</v>
      </c>
      <c r="J33" s="29">
        <v>491</v>
      </c>
      <c r="K33" s="21"/>
      <c r="L33" t="s">
        <v>24</v>
      </c>
    </row>
    <row r="34" spans="2:12" ht="30" customHeight="1" x14ac:dyDescent="0.25">
      <c r="B34" s="18">
        <f t="shared" si="0"/>
        <v>20</v>
      </c>
      <c r="C34" s="19">
        <v>1412265</v>
      </c>
      <c r="D34" s="24" t="s">
        <v>42</v>
      </c>
      <c r="E34" s="19" t="s">
        <v>18</v>
      </c>
      <c r="F34" s="23">
        <v>11</v>
      </c>
      <c r="G34" s="20" t="s">
        <v>13</v>
      </c>
      <c r="H34" s="30" t="s">
        <v>76</v>
      </c>
      <c r="I34" s="26" t="s">
        <v>22</v>
      </c>
      <c r="J34" s="29">
        <v>330</v>
      </c>
      <c r="K34" s="21"/>
      <c r="L34" t="s">
        <v>24</v>
      </c>
    </row>
    <row r="35" spans="2:12" ht="30" customHeight="1" x14ac:dyDescent="0.25">
      <c r="B35" s="18">
        <f t="shared" si="0"/>
        <v>21</v>
      </c>
      <c r="C35" s="19">
        <v>1414386</v>
      </c>
      <c r="D35" s="24" t="s">
        <v>43</v>
      </c>
      <c r="E35" s="19" t="s">
        <v>18</v>
      </c>
      <c r="F35" s="23">
        <v>29</v>
      </c>
      <c r="G35" s="20" t="s">
        <v>13</v>
      </c>
      <c r="H35" s="30" t="s">
        <v>76</v>
      </c>
      <c r="I35" s="26" t="s">
        <v>22</v>
      </c>
      <c r="J35" s="29">
        <v>394</v>
      </c>
      <c r="K35" s="21"/>
      <c r="L35" t="s">
        <v>24</v>
      </c>
    </row>
    <row r="36" spans="2:12" ht="30" customHeight="1" x14ac:dyDescent="0.25">
      <c r="B36" s="18">
        <f t="shared" si="0"/>
        <v>22</v>
      </c>
      <c r="C36" s="19">
        <v>1443082</v>
      </c>
      <c r="D36" s="24" t="s">
        <v>44</v>
      </c>
      <c r="E36" s="19" t="s">
        <v>18</v>
      </c>
      <c r="F36" s="23">
        <v>7.6</v>
      </c>
      <c r="G36" s="20" t="s">
        <v>13</v>
      </c>
      <c r="H36" s="30" t="s">
        <v>80</v>
      </c>
      <c r="I36" s="26" t="s">
        <v>22</v>
      </c>
      <c r="J36" s="29">
        <v>333</v>
      </c>
      <c r="K36" s="21"/>
      <c r="L36" t="s">
        <v>24</v>
      </c>
    </row>
    <row r="37" spans="2:12" ht="30" customHeight="1" x14ac:dyDescent="0.25">
      <c r="B37" s="18">
        <f t="shared" si="0"/>
        <v>23</v>
      </c>
      <c r="C37" s="19">
        <v>1596662</v>
      </c>
      <c r="D37" s="24" t="s">
        <v>45</v>
      </c>
      <c r="E37" s="19" t="s">
        <v>18</v>
      </c>
      <c r="F37" s="23">
        <v>40</v>
      </c>
      <c r="G37" s="20" t="s">
        <v>13</v>
      </c>
      <c r="H37" s="30" t="s">
        <v>76</v>
      </c>
      <c r="I37" s="26" t="s">
        <v>22</v>
      </c>
      <c r="J37" s="29">
        <v>491</v>
      </c>
      <c r="K37" s="21"/>
      <c r="L37" t="s">
        <v>24</v>
      </c>
    </row>
    <row r="38" spans="2:12" ht="30" customHeight="1" x14ac:dyDescent="0.25">
      <c r="B38" s="18">
        <f t="shared" si="0"/>
        <v>24</v>
      </c>
      <c r="C38" s="19">
        <v>1603327</v>
      </c>
      <c r="D38" s="24" t="s">
        <v>46</v>
      </c>
      <c r="E38" s="19" t="s">
        <v>18</v>
      </c>
      <c r="F38" s="23">
        <v>19</v>
      </c>
      <c r="G38" s="20" t="s">
        <v>13</v>
      </c>
      <c r="H38" s="30" t="s">
        <v>78</v>
      </c>
      <c r="I38" s="26" t="s">
        <v>22</v>
      </c>
      <c r="J38" s="29">
        <v>161</v>
      </c>
      <c r="K38" s="21"/>
      <c r="L38" t="s">
        <v>24</v>
      </c>
    </row>
    <row r="39" spans="2:12" ht="30" customHeight="1" x14ac:dyDescent="0.25">
      <c r="B39" s="18">
        <f t="shared" si="0"/>
        <v>25</v>
      </c>
      <c r="C39" s="19">
        <v>1603329</v>
      </c>
      <c r="D39" s="24" t="s">
        <v>47</v>
      </c>
      <c r="E39" s="19" t="s">
        <v>18</v>
      </c>
      <c r="F39" s="23">
        <v>8</v>
      </c>
      <c r="G39" s="20" t="s">
        <v>13</v>
      </c>
      <c r="H39" s="30" t="s">
        <v>76</v>
      </c>
      <c r="I39" s="26" t="s">
        <v>22</v>
      </c>
      <c r="J39" s="29">
        <v>330</v>
      </c>
      <c r="K39" s="21"/>
      <c r="L39" t="s">
        <v>24</v>
      </c>
    </row>
    <row r="40" spans="2:12" ht="30" customHeight="1" x14ac:dyDescent="0.25">
      <c r="B40" s="18">
        <f t="shared" si="0"/>
        <v>26</v>
      </c>
      <c r="C40" s="19">
        <v>1605171</v>
      </c>
      <c r="D40" s="24" t="s">
        <v>48</v>
      </c>
      <c r="E40" s="19" t="s">
        <v>18</v>
      </c>
      <c r="F40" s="23">
        <v>20</v>
      </c>
      <c r="G40" s="20" t="s">
        <v>13</v>
      </c>
      <c r="H40" s="30" t="s">
        <v>76</v>
      </c>
      <c r="I40" s="26" t="s">
        <v>22</v>
      </c>
      <c r="J40" s="29">
        <v>264</v>
      </c>
      <c r="K40" s="21"/>
      <c r="L40" t="s">
        <v>24</v>
      </c>
    </row>
    <row r="41" spans="2:12" ht="60" customHeight="1" x14ac:dyDescent="0.25">
      <c r="B41" s="18">
        <f t="shared" si="0"/>
        <v>27</v>
      </c>
      <c r="C41" s="19">
        <v>1656814</v>
      </c>
      <c r="D41" s="24" t="s">
        <v>49</v>
      </c>
      <c r="E41" s="19" t="s">
        <v>18</v>
      </c>
      <c r="F41" s="23">
        <v>3</v>
      </c>
      <c r="G41" s="20" t="s">
        <v>13</v>
      </c>
      <c r="H41" s="30" t="s">
        <v>75</v>
      </c>
      <c r="I41" s="26" t="s">
        <v>22</v>
      </c>
      <c r="J41" s="29">
        <v>252.43</v>
      </c>
      <c r="K41" s="21"/>
      <c r="L41" t="s">
        <v>24</v>
      </c>
    </row>
    <row r="42" spans="2:12" ht="30" customHeight="1" x14ac:dyDescent="0.25">
      <c r="B42" s="18">
        <f t="shared" si="0"/>
        <v>28</v>
      </c>
      <c r="C42" s="19">
        <v>1693400</v>
      </c>
      <c r="D42" s="24" t="s">
        <v>50</v>
      </c>
      <c r="E42" s="19" t="s">
        <v>18</v>
      </c>
      <c r="F42" s="23">
        <v>5</v>
      </c>
      <c r="G42" s="20" t="s">
        <v>13</v>
      </c>
      <c r="H42" s="30" t="s">
        <v>76</v>
      </c>
      <c r="I42" s="26" t="s">
        <v>22</v>
      </c>
      <c r="J42" s="29">
        <v>186.73</v>
      </c>
      <c r="K42" s="21"/>
      <c r="L42" t="s">
        <v>24</v>
      </c>
    </row>
    <row r="43" spans="2:12" ht="30" customHeight="1" x14ac:dyDescent="0.25">
      <c r="B43" s="18">
        <f t="shared" si="0"/>
        <v>29</v>
      </c>
      <c r="C43" s="19">
        <v>1728204</v>
      </c>
      <c r="D43" s="24" t="s">
        <v>33</v>
      </c>
      <c r="E43" s="19" t="s">
        <v>18</v>
      </c>
      <c r="F43" s="23">
        <v>34.200000000000003</v>
      </c>
      <c r="G43" s="20" t="s">
        <v>13</v>
      </c>
      <c r="H43" s="30" t="s">
        <v>76</v>
      </c>
      <c r="I43" s="26" t="s">
        <v>22</v>
      </c>
      <c r="J43" s="29">
        <v>491</v>
      </c>
      <c r="K43" s="21"/>
      <c r="L43" t="s">
        <v>24</v>
      </c>
    </row>
    <row r="44" spans="2:12" ht="30" customHeight="1" x14ac:dyDescent="0.25">
      <c r="B44" s="18">
        <f t="shared" si="0"/>
        <v>30</v>
      </c>
      <c r="C44" s="19">
        <v>1810008</v>
      </c>
      <c r="D44" s="24" t="s">
        <v>51</v>
      </c>
      <c r="E44" s="19" t="s">
        <v>18</v>
      </c>
      <c r="F44" s="23">
        <v>49</v>
      </c>
      <c r="G44" s="20" t="s">
        <v>13</v>
      </c>
      <c r="H44" s="30" t="s">
        <v>25</v>
      </c>
      <c r="I44" s="26" t="s">
        <v>22</v>
      </c>
      <c r="J44" s="29">
        <v>491</v>
      </c>
      <c r="K44" s="21"/>
      <c r="L44" t="s">
        <v>24</v>
      </c>
    </row>
    <row r="45" spans="2:12" ht="30" customHeight="1" x14ac:dyDescent="0.25">
      <c r="B45" s="18">
        <f t="shared" si="0"/>
        <v>31</v>
      </c>
      <c r="C45" s="19">
        <v>1814038</v>
      </c>
      <c r="D45" s="24" t="s">
        <v>52</v>
      </c>
      <c r="E45" s="19" t="s">
        <v>18</v>
      </c>
      <c r="F45" s="23">
        <v>8</v>
      </c>
      <c r="G45" s="20" t="s">
        <v>13</v>
      </c>
      <c r="H45" s="30" t="s">
        <v>79</v>
      </c>
      <c r="I45" s="26" t="s">
        <v>22</v>
      </c>
      <c r="J45" s="29">
        <v>333</v>
      </c>
      <c r="K45" s="21"/>
      <c r="L45" t="s">
        <v>24</v>
      </c>
    </row>
    <row r="46" spans="2:12" ht="30" customHeight="1" x14ac:dyDescent="0.25">
      <c r="B46" s="18">
        <f t="shared" si="0"/>
        <v>32</v>
      </c>
      <c r="C46" s="19">
        <v>1814457</v>
      </c>
      <c r="D46" s="24" t="s">
        <v>53</v>
      </c>
      <c r="E46" s="19" t="s">
        <v>18</v>
      </c>
      <c r="F46" s="23">
        <v>6</v>
      </c>
      <c r="G46" s="20" t="s">
        <v>13</v>
      </c>
      <c r="H46" s="30" t="s">
        <v>79</v>
      </c>
      <c r="I46" s="26" t="s">
        <v>22</v>
      </c>
      <c r="J46" s="29">
        <v>333</v>
      </c>
      <c r="K46" s="21"/>
      <c r="L46" t="s">
        <v>24</v>
      </c>
    </row>
    <row r="47" spans="2:12" ht="30" customHeight="1" x14ac:dyDescent="0.25">
      <c r="B47" s="18">
        <f t="shared" si="0"/>
        <v>33</v>
      </c>
      <c r="C47" s="19">
        <v>1900663</v>
      </c>
      <c r="D47" s="24" t="s">
        <v>39</v>
      </c>
      <c r="E47" s="19" t="s">
        <v>18</v>
      </c>
      <c r="F47" s="23">
        <v>27.7</v>
      </c>
      <c r="G47" s="20" t="s">
        <v>13</v>
      </c>
      <c r="H47" s="30" t="s">
        <v>73</v>
      </c>
      <c r="I47" s="26" t="s">
        <v>22</v>
      </c>
      <c r="J47" s="29">
        <v>311.22000000000003</v>
      </c>
      <c r="K47" s="21"/>
      <c r="L47" t="s">
        <v>24</v>
      </c>
    </row>
    <row r="48" spans="2:12" ht="30" customHeight="1" x14ac:dyDescent="0.25">
      <c r="B48" s="18">
        <f t="shared" si="0"/>
        <v>34</v>
      </c>
      <c r="C48" s="19">
        <v>1929570</v>
      </c>
      <c r="D48" s="24" t="s">
        <v>54</v>
      </c>
      <c r="E48" s="19" t="s">
        <v>18</v>
      </c>
      <c r="F48" s="23">
        <v>23</v>
      </c>
      <c r="G48" s="20" t="s">
        <v>13</v>
      </c>
      <c r="H48" s="30" t="s">
        <v>80</v>
      </c>
      <c r="I48" s="26" t="s">
        <v>22</v>
      </c>
      <c r="J48" s="29">
        <v>186.73</v>
      </c>
      <c r="K48" s="21"/>
      <c r="L48" t="s">
        <v>24</v>
      </c>
    </row>
    <row r="49" spans="2:12" ht="30" customHeight="1" x14ac:dyDescent="0.25">
      <c r="B49" s="18">
        <f t="shared" si="0"/>
        <v>35</v>
      </c>
      <c r="C49" s="19">
        <v>1929602</v>
      </c>
      <c r="D49" s="24" t="s">
        <v>55</v>
      </c>
      <c r="E49" s="19" t="s">
        <v>18</v>
      </c>
      <c r="F49" s="23">
        <v>50</v>
      </c>
      <c r="G49" s="20" t="s">
        <v>13</v>
      </c>
      <c r="H49" s="30" t="s">
        <v>76</v>
      </c>
      <c r="I49" s="26" t="s">
        <v>22</v>
      </c>
      <c r="J49" s="29">
        <v>251</v>
      </c>
      <c r="K49" s="21"/>
      <c r="L49" t="s">
        <v>24</v>
      </c>
    </row>
    <row r="50" spans="2:12" ht="15" customHeight="1" x14ac:dyDescent="0.25">
      <c r="B50" s="18">
        <f t="shared" si="0"/>
        <v>36</v>
      </c>
      <c r="C50" s="19">
        <v>1929611</v>
      </c>
      <c r="D50" s="24" t="s">
        <v>56</v>
      </c>
      <c r="E50" s="19" t="s">
        <v>18</v>
      </c>
      <c r="F50" s="23">
        <v>20</v>
      </c>
      <c r="G50" s="20" t="s">
        <v>13</v>
      </c>
      <c r="H50" s="30" t="s">
        <v>80</v>
      </c>
      <c r="I50" s="26" t="s">
        <v>22</v>
      </c>
      <c r="J50" s="29">
        <v>252.43</v>
      </c>
      <c r="K50" s="21"/>
      <c r="L50" t="s">
        <v>24</v>
      </c>
    </row>
    <row r="51" spans="2:12" ht="30" customHeight="1" x14ac:dyDescent="0.25">
      <c r="B51" s="18">
        <f t="shared" si="0"/>
        <v>37</v>
      </c>
      <c r="C51" s="19">
        <v>1929612</v>
      </c>
      <c r="D51" s="24" t="s">
        <v>57</v>
      </c>
      <c r="E51" s="19" t="s">
        <v>18</v>
      </c>
      <c r="F51" s="23">
        <v>5</v>
      </c>
      <c r="G51" s="20" t="s">
        <v>13</v>
      </c>
      <c r="H51" s="30" t="s">
        <v>76</v>
      </c>
      <c r="I51" s="26" t="s">
        <v>22</v>
      </c>
      <c r="J51" s="29">
        <v>210</v>
      </c>
      <c r="K51" s="21"/>
      <c r="L51" t="s">
        <v>24</v>
      </c>
    </row>
    <row r="52" spans="2:12" ht="30" customHeight="1" x14ac:dyDescent="0.25">
      <c r="B52" s="18">
        <f t="shared" si="0"/>
        <v>38</v>
      </c>
      <c r="C52" s="19">
        <v>1929613</v>
      </c>
      <c r="D52" s="24" t="s">
        <v>28</v>
      </c>
      <c r="E52" s="19" t="s">
        <v>18</v>
      </c>
      <c r="F52" s="23">
        <v>22</v>
      </c>
      <c r="G52" s="20" t="s">
        <v>13</v>
      </c>
      <c r="H52" s="30" t="s">
        <v>80</v>
      </c>
      <c r="I52" s="26" t="s">
        <v>22</v>
      </c>
      <c r="J52" s="29">
        <v>333</v>
      </c>
      <c r="K52" s="21"/>
      <c r="L52" t="s">
        <v>24</v>
      </c>
    </row>
    <row r="53" spans="2:12" ht="45" customHeight="1" x14ac:dyDescent="0.25">
      <c r="B53" s="18">
        <f t="shared" si="0"/>
        <v>39</v>
      </c>
      <c r="C53" s="19">
        <v>1929647</v>
      </c>
      <c r="D53" s="24" t="s">
        <v>29</v>
      </c>
      <c r="E53" s="19" t="s">
        <v>18</v>
      </c>
      <c r="F53" s="23">
        <v>21</v>
      </c>
      <c r="G53" s="20" t="s">
        <v>13</v>
      </c>
      <c r="H53" s="30" t="s">
        <v>80</v>
      </c>
      <c r="I53" s="26" t="s">
        <v>22</v>
      </c>
      <c r="J53" s="29">
        <v>311</v>
      </c>
      <c r="K53" s="21"/>
      <c r="L53" t="s">
        <v>24</v>
      </c>
    </row>
    <row r="54" spans="2:12" ht="30" customHeight="1" x14ac:dyDescent="0.25">
      <c r="B54" s="18">
        <f t="shared" si="0"/>
        <v>40</v>
      </c>
      <c r="C54" s="19">
        <v>1929649</v>
      </c>
      <c r="D54" s="24" t="s">
        <v>30</v>
      </c>
      <c r="E54" s="19" t="s">
        <v>18</v>
      </c>
      <c r="F54" s="23">
        <v>20</v>
      </c>
      <c r="G54" s="20" t="s">
        <v>13</v>
      </c>
      <c r="H54" s="30" t="s">
        <v>80</v>
      </c>
      <c r="I54" s="26" t="s">
        <v>22</v>
      </c>
      <c r="J54" s="29">
        <v>491</v>
      </c>
      <c r="K54" s="21"/>
      <c r="L54" t="s">
        <v>24</v>
      </c>
    </row>
    <row r="55" spans="2:12" ht="30" customHeight="1" x14ac:dyDescent="0.25">
      <c r="B55" s="18">
        <f t="shared" si="0"/>
        <v>41</v>
      </c>
      <c r="C55" s="19">
        <v>1929706</v>
      </c>
      <c r="D55" s="24" t="s">
        <v>58</v>
      </c>
      <c r="E55" s="19" t="s">
        <v>18</v>
      </c>
      <c r="F55" s="23">
        <v>10</v>
      </c>
      <c r="G55" s="20" t="s">
        <v>13</v>
      </c>
      <c r="H55" s="30" t="s">
        <v>79</v>
      </c>
      <c r="I55" s="26" t="s">
        <v>22</v>
      </c>
      <c r="J55" s="29">
        <v>161</v>
      </c>
      <c r="K55" s="21"/>
      <c r="L55" t="s">
        <v>24</v>
      </c>
    </row>
    <row r="56" spans="2:12" ht="30" customHeight="1" x14ac:dyDescent="0.25">
      <c r="B56" s="18">
        <f t="shared" si="0"/>
        <v>42</v>
      </c>
      <c r="C56" s="19">
        <v>1930261</v>
      </c>
      <c r="D56" s="24" t="s">
        <v>59</v>
      </c>
      <c r="E56" s="19" t="s">
        <v>18</v>
      </c>
      <c r="F56" s="23">
        <v>16</v>
      </c>
      <c r="G56" s="20" t="s">
        <v>13</v>
      </c>
      <c r="H56" s="30" t="s">
        <v>80</v>
      </c>
      <c r="I56" s="26" t="s">
        <v>22</v>
      </c>
      <c r="J56" s="29">
        <v>492.42</v>
      </c>
      <c r="K56" s="21"/>
      <c r="L56" t="s">
        <v>24</v>
      </c>
    </row>
    <row r="57" spans="2:12" ht="30" customHeight="1" x14ac:dyDescent="0.25">
      <c r="B57" s="18">
        <f t="shared" si="0"/>
        <v>43</v>
      </c>
      <c r="C57" s="19">
        <v>1971108</v>
      </c>
      <c r="D57" s="24" t="s">
        <v>60</v>
      </c>
      <c r="E57" s="19" t="s">
        <v>18</v>
      </c>
      <c r="F57" s="23">
        <v>17</v>
      </c>
      <c r="G57" s="20" t="s">
        <v>13</v>
      </c>
      <c r="H57" s="30" t="s">
        <v>78</v>
      </c>
      <c r="I57" s="26" t="s">
        <v>22</v>
      </c>
      <c r="J57" s="29">
        <v>252.43</v>
      </c>
      <c r="K57" s="21"/>
      <c r="L57" t="s">
        <v>24</v>
      </c>
    </row>
    <row r="58" spans="2:12" ht="30" customHeight="1" x14ac:dyDescent="0.25">
      <c r="B58" s="18">
        <f t="shared" si="0"/>
        <v>44</v>
      </c>
      <c r="C58" s="19">
        <v>1980032</v>
      </c>
      <c r="D58" s="24" t="s">
        <v>61</v>
      </c>
      <c r="E58" s="19" t="s">
        <v>18</v>
      </c>
      <c r="F58" s="23">
        <v>12</v>
      </c>
      <c r="G58" s="20" t="s">
        <v>13</v>
      </c>
      <c r="H58" s="30" t="s">
        <v>73</v>
      </c>
      <c r="I58" s="26" t="s">
        <v>22</v>
      </c>
      <c r="J58" s="29">
        <v>211</v>
      </c>
      <c r="K58" s="21"/>
      <c r="L58" t="s">
        <v>24</v>
      </c>
    </row>
    <row r="59" spans="2:12" ht="30" customHeight="1" x14ac:dyDescent="0.25">
      <c r="B59" s="18">
        <f t="shared" si="0"/>
        <v>45</v>
      </c>
      <c r="C59" s="19">
        <v>1980033</v>
      </c>
      <c r="D59" s="24" t="s">
        <v>62</v>
      </c>
      <c r="E59" s="19" t="s">
        <v>18</v>
      </c>
      <c r="F59" s="23">
        <v>26</v>
      </c>
      <c r="G59" s="20" t="s">
        <v>13</v>
      </c>
      <c r="H59" s="30" t="s">
        <v>73</v>
      </c>
      <c r="I59" s="26" t="s">
        <v>22</v>
      </c>
      <c r="J59" s="29">
        <v>161</v>
      </c>
      <c r="K59" s="21"/>
      <c r="L59" t="s">
        <v>24</v>
      </c>
    </row>
    <row r="60" spans="2:12" ht="30" customHeight="1" x14ac:dyDescent="0.25">
      <c r="B60" s="18">
        <f t="shared" si="0"/>
        <v>46</v>
      </c>
      <c r="C60" s="19">
        <v>1999257</v>
      </c>
      <c r="D60" s="24" t="s">
        <v>63</v>
      </c>
      <c r="E60" s="19" t="s">
        <v>18</v>
      </c>
      <c r="F60" s="23">
        <v>19</v>
      </c>
      <c r="G60" s="20" t="s">
        <v>13</v>
      </c>
      <c r="H60" s="30" t="s">
        <v>73</v>
      </c>
      <c r="I60" s="26" t="s">
        <v>22</v>
      </c>
      <c r="J60" s="29">
        <v>264</v>
      </c>
      <c r="K60" s="21"/>
      <c r="L60" t="s">
        <v>24</v>
      </c>
    </row>
    <row r="61" spans="2:12" ht="30" customHeight="1" x14ac:dyDescent="0.25">
      <c r="B61" s="18">
        <f t="shared" si="0"/>
        <v>47</v>
      </c>
      <c r="C61" s="19">
        <v>2011968</v>
      </c>
      <c r="D61" s="24" t="s">
        <v>32</v>
      </c>
      <c r="E61" s="19" t="s">
        <v>18</v>
      </c>
      <c r="F61" s="23">
        <v>23.8</v>
      </c>
      <c r="G61" s="20" t="s">
        <v>13</v>
      </c>
      <c r="H61" s="30" t="s">
        <v>81</v>
      </c>
      <c r="I61" s="26" t="s">
        <v>22</v>
      </c>
      <c r="J61" s="29">
        <v>330</v>
      </c>
      <c r="K61" s="21"/>
      <c r="L61" t="s">
        <v>24</v>
      </c>
    </row>
    <row r="62" spans="2:12" ht="30" customHeight="1" x14ac:dyDescent="0.25">
      <c r="B62" s="18">
        <f t="shared" si="0"/>
        <v>48</v>
      </c>
      <c r="C62" s="19">
        <v>2012028</v>
      </c>
      <c r="D62" s="24" t="s">
        <v>39</v>
      </c>
      <c r="E62" s="19" t="s">
        <v>18</v>
      </c>
      <c r="F62" s="23">
        <v>226.67</v>
      </c>
      <c r="G62" s="20" t="s">
        <v>13</v>
      </c>
      <c r="H62" s="30" t="s">
        <v>81</v>
      </c>
      <c r="I62" s="26" t="s">
        <v>22</v>
      </c>
      <c r="J62" s="29">
        <v>166</v>
      </c>
      <c r="K62" s="21"/>
      <c r="L62" t="s">
        <v>24</v>
      </c>
    </row>
    <row r="63" spans="2:12" ht="60" customHeight="1" x14ac:dyDescent="0.25">
      <c r="B63" s="18">
        <f t="shared" si="0"/>
        <v>49</v>
      </c>
      <c r="C63" s="19">
        <v>2012030</v>
      </c>
      <c r="D63" s="24" t="s">
        <v>33</v>
      </c>
      <c r="E63" s="19" t="s">
        <v>18</v>
      </c>
      <c r="F63" s="23">
        <v>134.79999999999998</v>
      </c>
      <c r="G63" s="20" t="s">
        <v>13</v>
      </c>
      <c r="H63" s="30" t="s">
        <v>82</v>
      </c>
      <c r="I63" s="26" t="s">
        <v>22</v>
      </c>
      <c r="J63" s="29">
        <v>491</v>
      </c>
      <c r="K63" s="21"/>
      <c r="L63" t="s">
        <v>24</v>
      </c>
    </row>
    <row r="64" spans="2:12" ht="30" customHeight="1" x14ac:dyDescent="0.25">
      <c r="B64" s="18">
        <f t="shared" si="0"/>
        <v>50</v>
      </c>
      <c r="C64" s="19">
        <v>2012589</v>
      </c>
      <c r="D64" s="24" t="s">
        <v>64</v>
      </c>
      <c r="E64" s="19" t="s">
        <v>18</v>
      </c>
      <c r="F64" s="23">
        <v>70</v>
      </c>
      <c r="G64" s="20" t="s">
        <v>13</v>
      </c>
      <c r="H64" s="30" t="s">
        <v>76</v>
      </c>
      <c r="I64" s="26" t="s">
        <v>22</v>
      </c>
      <c r="J64" s="29">
        <v>418</v>
      </c>
      <c r="K64" s="21"/>
      <c r="L64" t="s">
        <v>24</v>
      </c>
    </row>
    <row r="65" spans="2:12" ht="60" customHeight="1" x14ac:dyDescent="0.25">
      <c r="B65" s="18">
        <f t="shared" si="0"/>
        <v>51</v>
      </c>
      <c r="C65" s="19">
        <v>2014342</v>
      </c>
      <c r="D65" s="24" t="s">
        <v>65</v>
      </c>
      <c r="E65" s="19" t="s">
        <v>18</v>
      </c>
      <c r="F65" s="23">
        <v>5.6</v>
      </c>
      <c r="G65" s="20" t="s">
        <v>13</v>
      </c>
      <c r="H65" s="30" t="s">
        <v>73</v>
      </c>
      <c r="I65" s="26" t="s">
        <v>22</v>
      </c>
      <c r="J65" s="29">
        <v>394.21</v>
      </c>
      <c r="K65" s="21"/>
      <c r="L65" t="s">
        <v>24</v>
      </c>
    </row>
    <row r="66" spans="2:12" ht="30" customHeight="1" x14ac:dyDescent="0.25">
      <c r="B66" s="18">
        <f t="shared" si="0"/>
        <v>52</v>
      </c>
      <c r="C66" s="19">
        <v>2140618</v>
      </c>
      <c r="D66" s="24" t="s">
        <v>30</v>
      </c>
      <c r="E66" s="19" t="s">
        <v>18</v>
      </c>
      <c r="F66" s="23">
        <v>118</v>
      </c>
      <c r="G66" s="20" t="s">
        <v>13</v>
      </c>
      <c r="H66" s="30" t="s">
        <v>82</v>
      </c>
      <c r="I66" s="26" t="s">
        <v>22</v>
      </c>
      <c r="J66" s="29">
        <v>491</v>
      </c>
      <c r="K66" s="21"/>
      <c r="L66" t="s">
        <v>24</v>
      </c>
    </row>
    <row r="67" spans="2:12" ht="60" customHeight="1" x14ac:dyDescent="0.25">
      <c r="B67" s="18">
        <f t="shared" si="0"/>
        <v>53</v>
      </c>
      <c r="C67" s="19">
        <v>2193786</v>
      </c>
      <c r="D67" s="24" t="s">
        <v>66</v>
      </c>
      <c r="E67" s="19" t="s">
        <v>18</v>
      </c>
      <c r="F67" s="23">
        <v>10</v>
      </c>
      <c r="G67" s="20" t="s">
        <v>13</v>
      </c>
      <c r="H67" s="30" t="s">
        <v>76</v>
      </c>
      <c r="I67" s="26" t="s">
        <v>22</v>
      </c>
      <c r="J67" s="29">
        <v>394</v>
      </c>
      <c r="K67" s="21"/>
      <c r="L67" t="s">
        <v>24</v>
      </c>
    </row>
    <row r="68" spans="2:12" ht="30" customHeight="1" x14ac:dyDescent="0.25">
      <c r="B68" s="18">
        <f t="shared" si="0"/>
        <v>54</v>
      </c>
      <c r="C68" s="19">
        <v>2202652</v>
      </c>
      <c r="D68" s="24" t="s">
        <v>67</v>
      </c>
      <c r="E68" s="19" t="s">
        <v>18</v>
      </c>
      <c r="F68" s="23">
        <v>4.8</v>
      </c>
      <c r="G68" s="20" t="s">
        <v>13</v>
      </c>
      <c r="H68" s="30" t="s">
        <v>76</v>
      </c>
      <c r="I68" s="26" t="s">
        <v>22</v>
      </c>
      <c r="J68" s="29">
        <v>492.42</v>
      </c>
      <c r="K68" s="21"/>
      <c r="L68" t="s">
        <v>24</v>
      </c>
    </row>
    <row r="69" spans="2:12" ht="30" customHeight="1" x14ac:dyDescent="0.25">
      <c r="B69" s="18">
        <f t="shared" si="0"/>
        <v>55</v>
      </c>
      <c r="C69" s="19">
        <v>2202660</v>
      </c>
      <c r="D69" s="24" t="s">
        <v>68</v>
      </c>
      <c r="E69" s="19" t="s">
        <v>18</v>
      </c>
      <c r="F69" s="23">
        <v>13</v>
      </c>
      <c r="G69" s="20" t="s">
        <v>13</v>
      </c>
      <c r="H69" s="30" t="s">
        <v>76</v>
      </c>
      <c r="I69" s="26" t="s">
        <v>22</v>
      </c>
      <c r="J69" s="29">
        <v>251</v>
      </c>
      <c r="K69" s="21"/>
      <c r="L69" t="s">
        <v>24</v>
      </c>
    </row>
    <row r="70" spans="2:12" ht="30" customHeight="1" x14ac:dyDescent="0.25">
      <c r="B70" s="18">
        <f t="shared" si="0"/>
        <v>56</v>
      </c>
      <c r="C70" s="19">
        <v>2202922</v>
      </c>
      <c r="D70" s="24" t="s">
        <v>69</v>
      </c>
      <c r="E70" s="19" t="s">
        <v>18</v>
      </c>
      <c r="F70" s="23">
        <v>18.2</v>
      </c>
      <c r="G70" s="20" t="s">
        <v>13</v>
      </c>
      <c r="H70" s="30" t="s">
        <v>76</v>
      </c>
      <c r="I70" s="26" t="s">
        <v>22</v>
      </c>
      <c r="J70" s="29">
        <v>249</v>
      </c>
      <c r="K70" s="21"/>
      <c r="L70" t="s">
        <v>24</v>
      </c>
    </row>
    <row r="71" spans="2:12" ht="30" customHeight="1" x14ac:dyDescent="0.25">
      <c r="B71" s="18">
        <f t="shared" si="0"/>
        <v>57</v>
      </c>
      <c r="C71" s="19">
        <v>2239391</v>
      </c>
      <c r="D71" s="24" t="s">
        <v>52</v>
      </c>
      <c r="E71" s="19" t="s">
        <v>18</v>
      </c>
      <c r="F71" s="23">
        <v>5</v>
      </c>
      <c r="G71" s="20" t="s">
        <v>13</v>
      </c>
      <c r="H71" s="30" t="s">
        <v>76</v>
      </c>
      <c r="I71" s="26" t="s">
        <v>22</v>
      </c>
      <c r="J71" s="29">
        <v>394.21</v>
      </c>
      <c r="K71" s="21"/>
      <c r="L71" t="s">
        <v>24</v>
      </c>
    </row>
    <row r="72" spans="2:12" ht="30" customHeight="1" x14ac:dyDescent="0.25">
      <c r="B72" s="18">
        <f t="shared" si="0"/>
        <v>58</v>
      </c>
      <c r="C72" s="19">
        <v>2258915</v>
      </c>
      <c r="D72" s="24" t="s">
        <v>30</v>
      </c>
      <c r="E72" s="19" t="s">
        <v>18</v>
      </c>
      <c r="F72" s="23">
        <v>69</v>
      </c>
      <c r="G72" s="20" t="s">
        <v>13</v>
      </c>
      <c r="H72" s="30" t="s">
        <v>76</v>
      </c>
      <c r="I72" s="26" t="s">
        <v>22</v>
      </c>
      <c r="J72" s="29">
        <v>491</v>
      </c>
      <c r="K72" s="21"/>
      <c r="L72" t="s">
        <v>24</v>
      </c>
    </row>
    <row r="73" spans="2:12" ht="30" customHeight="1" x14ac:dyDescent="0.25">
      <c r="B73" s="18">
        <f t="shared" si="0"/>
        <v>59</v>
      </c>
      <c r="C73" s="19">
        <v>2364009</v>
      </c>
      <c r="D73" s="24" t="s">
        <v>70</v>
      </c>
      <c r="E73" s="19" t="s">
        <v>18</v>
      </c>
      <c r="F73" s="23">
        <v>9</v>
      </c>
      <c r="G73" s="20" t="s">
        <v>13</v>
      </c>
      <c r="H73" s="30" t="s">
        <v>78</v>
      </c>
      <c r="I73" s="26" t="s">
        <v>22</v>
      </c>
      <c r="J73" s="29">
        <v>16</v>
      </c>
      <c r="K73" s="21"/>
      <c r="L73" t="s">
        <v>24</v>
      </c>
    </row>
    <row r="74" spans="2:12" ht="30" customHeight="1" x14ac:dyDescent="0.25">
      <c r="B74" s="18">
        <f t="shared" si="0"/>
        <v>60</v>
      </c>
      <c r="C74" s="19">
        <v>2364082</v>
      </c>
      <c r="D74" s="24" t="s">
        <v>71</v>
      </c>
      <c r="E74" s="19" t="s">
        <v>18</v>
      </c>
      <c r="F74" s="23">
        <v>88.4</v>
      </c>
      <c r="G74" s="20" t="s">
        <v>13</v>
      </c>
      <c r="H74" s="30" t="s">
        <v>78</v>
      </c>
      <c r="I74" s="26" t="s">
        <v>22</v>
      </c>
      <c r="J74" s="29">
        <v>166</v>
      </c>
      <c r="K74" s="21"/>
      <c r="L74" t="s">
        <v>24</v>
      </c>
    </row>
    <row r="75" spans="2:12" ht="30" customHeight="1" x14ac:dyDescent="0.25">
      <c r="B75" s="18">
        <f t="shared" si="0"/>
        <v>61</v>
      </c>
      <c r="C75" s="19">
        <v>2405171</v>
      </c>
      <c r="D75" s="24" t="s">
        <v>36</v>
      </c>
      <c r="E75" s="19" t="s">
        <v>18</v>
      </c>
      <c r="F75" s="23">
        <v>8</v>
      </c>
      <c r="G75" s="20" t="s">
        <v>13</v>
      </c>
      <c r="H75" s="30" t="s">
        <v>75</v>
      </c>
      <c r="I75" s="26" t="s">
        <v>22</v>
      </c>
      <c r="J75" s="29">
        <v>411.53000000000003</v>
      </c>
      <c r="K75" s="21"/>
      <c r="L75" t="s">
        <v>24</v>
      </c>
    </row>
    <row r="76" spans="2:12" ht="30" customHeight="1" x14ac:dyDescent="0.25">
      <c r="B76" s="18">
        <f t="shared" si="0"/>
        <v>62</v>
      </c>
      <c r="C76" s="19">
        <v>2405172</v>
      </c>
      <c r="D76" s="24" t="s">
        <v>37</v>
      </c>
      <c r="E76" s="19" t="s">
        <v>18</v>
      </c>
      <c r="F76" s="23">
        <v>55.8</v>
      </c>
      <c r="G76" s="20" t="s">
        <v>13</v>
      </c>
      <c r="H76" s="30" t="s">
        <v>78</v>
      </c>
      <c r="I76" s="26" t="s">
        <v>22</v>
      </c>
      <c r="J76" s="29">
        <v>210</v>
      </c>
      <c r="K76" s="21"/>
      <c r="L76" t="s">
        <v>24</v>
      </c>
    </row>
    <row r="77" spans="2:12" ht="30" customHeight="1" x14ac:dyDescent="0.25">
      <c r="B77" s="18">
        <f t="shared" si="0"/>
        <v>63</v>
      </c>
      <c r="C77" s="19">
        <v>2405174</v>
      </c>
      <c r="D77" s="24" t="s">
        <v>72</v>
      </c>
      <c r="E77" s="19" t="s">
        <v>18</v>
      </c>
      <c r="F77" s="23">
        <v>1</v>
      </c>
      <c r="G77" s="20" t="s">
        <v>13</v>
      </c>
      <c r="H77" s="30" t="s">
        <v>78</v>
      </c>
      <c r="I77" s="26" t="s">
        <v>22</v>
      </c>
      <c r="J77" s="29">
        <v>491</v>
      </c>
      <c r="K77" s="21"/>
      <c r="L77" t="s">
        <v>24</v>
      </c>
    </row>
    <row r="78" spans="2:12" ht="30" customHeight="1" x14ac:dyDescent="0.25">
      <c r="B78" s="18">
        <f t="shared" si="0"/>
        <v>64</v>
      </c>
      <c r="C78" s="19">
        <v>2489867</v>
      </c>
      <c r="D78" s="24" t="s">
        <v>28</v>
      </c>
      <c r="E78" s="19" t="s">
        <v>18</v>
      </c>
      <c r="F78" s="23">
        <v>12</v>
      </c>
      <c r="G78" s="20" t="s">
        <v>13</v>
      </c>
      <c r="H78" s="30" t="s">
        <v>75</v>
      </c>
      <c r="I78" s="26" t="s">
        <v>22</v>
      </c>
      <c r="J78" s="29">
        <v>333</v>
      </c>
      <c r="K78" s="21"/>
      <c r="L78" t="s">
        <v>24</v>
      </c>
    </row>
  </sheetData>
  <autoFilter ref="B13:H78">
    <sortState ref="B14:H116">
      <sortCondition ref="E14"/>
    </sortState>
  </autoFilter>
  <mergeCells count="5">
    <mergeCell ref="B2:G2"/>
    <mergeCell ref="B4:H4"/>
    <mergeCell ref="B6:H6"/>
    <mergeCell ref="B9:G9"/>
    <mergeCell ref="B11:G11"/>
  </mergeCells>
  <conditionalFormatting sqref="C15:C20">
    <cfRule type="duplicateValues" dxfId="3" priority="12"/>
  </conditionalFormatting>
  <conditionalFormatting sqref="C74:C78">
    <cfRule type="duplicateValues" dxfId="2" priority="1"/>
  </conditionalFormatting>
  <conditionalFormatting sqref="C21:C44">
    <cfRule type="duplicateValues" dxfId="1" priority="27"/>
  </conditionalFormatting>
  <conditionalFormatting sqref="C45:C73">
    <cfRule type="duplicateValues" dxfId="0" priority="31"/>
  </conditionalFormatting>
  <pageMargins left="0.70866141732283472" right="0.70866141732283472" top="0.74803149606299213" bottom="0.74803149606299213" header="0.31496062992125984" footer="0.31496062992125984"/>
  <pageSetup paperSize="9" scale="35" fitToHeight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пономенклатурный</vt:lpstr>
      <vt:lpstr>пономенклатурный!Область_печати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Кричун Юлия Анатольевна</dc:creator>
  <cp:lastModifiedBy>Кричун Юлия Анатольевна</cp:lastModifiedBy>
  <cp:lastPrinted>2021-02-04T04:36:24Z</cp:lastPrinted>
  <dcterms:created xsi:type="dcterms:W3CDTF">2021-02-02T04:39:11Z</dcterms:created>
  <dcterms:modified xsi:type="dcterms:W3CDTF">2026-05-04T10:04:25Z</dcterms:modified>
</cp:coreProperties>
</file>